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2019" sheetId="1" r:id="rId1"/>
  </sheets>
  <definedNames>
    <definedName name="Excel_BuiltIn_Print_Area" localSheetId="0">'2019'!$A$1:$J$65</definedName>
    <definedName name="_xlnm.Print_Area" localSheetId="0">'2019'!$A$1:$J$64</definedName>
  </definedNames>
  <calcPr calcId="1445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56" i="1" l="1"/>
  <c r="I56" i="1" s="1"/>
  <c r="F54" i="1"/>
  <c r="H54" i="1" s="1"/>
  <c r="I54" i="1" s="1"/>
  <c r="F53" i="1"/>
  <c r="H53" i="1" s="1"/>
  <c r="F52" i="1"/>
  <c r="H52" i="1" s="1"/>
  <c r="I52" i="1" s="1"/>
  <c r="I45" i="1"/>
  <c r="F42" i="1"/>
  <c r="H42" i="1" s="1"/>
  <c r="I42" i="1" s="1"/>
  <c r="E42" i="1"/>
  <c r="F41" i="1"/>
  <c r="H41" i="1" s="1"/>
  <c r="I41" i="1" s="1"/>
  <c r="I40" i="1"/>
  <c r="H39" i="1"/>
  <c r="I39" i="1" s="1"/>
  <c r="H37" i="1"/>
  <c r="I37" i="1" s="1"/>
  <c r="F37" i="1"/>
  <c r="F36" i="1"/>
  <c r="H36" i="1" s="1"/>
  <c r="I36" i="1" s="1"/>
  <c r="H35" i="1"/>
  <c r="I35" i="1" s="1"/>
  <c r="I34" i="1"/>
  <c r="F33" i="1"/>
  <c r="H33" i="1" s="1"/>
  <c r="I33" i="1" s="1"/>
  <c r="H32" i="1"/>
  <c r="I32" i="1" s="1"/>
  <c r="I31" i="1"/>
  <c r="H30" i="1"/>
  <c r="I30" i="1" s="1"/>
  <c r="F30" i="1"/>
  <c r="F29" i="1"/>
  <c r="H29" i="1" s="1"/>
  <c r="I29" i="1" s="1"/>
  <c r="F28" i="1"/>
  <c r="H28" i="1" s="1"/>
  <c r="I28" i="1" s="1"/>
  <c r="E25" i="1"/>
  <c r="F25" i="1" s="1"/>
  <c r="H25" i="1" s="1"/>
  <c r="I25" i="1" s="1"/>
  <c r="E24" i="1"/>
  <c r="F24" i="1" s="1"/>
  <c r="H24" i="1" s="1"/>
  <c r="I24" i="1" s="1"/>
  <c r="G23" i="1"/>
  <c r="E23" i="1"/>
  <c r="F23" i="1" s="1"/>
  <c r="G22" i="1"/>
  <c r="H22" i="1" s="1"/>
  <c r="I22" i="1" s="1"/>
  <c r="E22" i="1"/>
  <c r="F22" i="1" s="1"/>
  <c r="H23" i="1" l="1"/>
  <c r="I23" i="1" s="1"/>
  <c r="H55" i="1"/>
  <c r="I53" i="1"/>
  <c r="I55" i="1" l="1"/>
  <c r="H57" i="1"/>
  <c r="I57" i="1" s="1"/>
  <c r="H58" i="1" l="1"/>
  <c r="I58" i="1" s="1"/>
  <c r="I59" i="1" l="1"/>
</calcChain>
</file>

<file path=xl/sharedStrings.xml><?xml version="1.0" encoding="utf-8"?>
<sst xmlns="http://schemas.openxmlformats.org/spreadsheetml/2006/main" count="112" uniqueCount="95">
  <si>
    <t>Наименование улицы</t>
  </si>
  <si>
    <t>№ дома</t>
  </si>
  <si>
    <t>д.121</t>
  </si>
  <si>
    <t>Год постройки</t>
  </si>
  <si>
    <t>Тип дома  (квартирного, иное)</t>
  </si>
  <si>
    <t>многоквартирный</t>
  </si>
  <si>
    <t>Этажность</t>
  </si>
  <si>
    <t xml:space="preserve">  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</si>
  <si>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</si>
  <si>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</si>
  <si>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</si>
  <si>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</si>
  <si>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ПЕРЕЧЕНЬ</t>
  </si>
  <si>
    <t>работ, услуг по управлению, содержанию и текущему ремонту общего имущества собственников помещений в многоквартирном  доме № 121 в пст Кэмдин</t>
  </si>
  <si>
    <t>№ расценки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</si>
  <si>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</si>
  <si>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</si>
  <si>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</si>
  <si>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</si>
  <si>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Годовой 
объем работ</t>
  </si>
  <si>
    <t>Расценка, руб.</t>
  </si>
  <si>
    <t>Годовая плата (руб.)</t>
  </si>
  <si>
    <t>Гарантийный срок на выполненные работы (мес.)</t>
  </si>
  <si>
    <t>I. Санитарное содержание помещений общего пользования</t>
  </si>
  <si>
    <t>прим.</t>
  </si>
  <si>
    <t>Вывоз отходов-ЖБО</t>
  </si>
  <si>
    <t>маш/час</t>
  </si>
  <si>
    <t>по мере необходимости</t>
  </si>
  <si>
    <t>Очистка стоков ЖБО</t>
  </si>
  <si>
    <t>м3</t>
  </si>
  <si>
    <t>Захоронение ТКО</t>
  </si>
  <si>
    <t>ежедневно</t>
  </si>
  <si>
    <t>Сбор и вывоз ТКО и КГО</t>
  </si>
  <si>
    <t>II. Уборка земельного участка (Летняя и зимняя)</t>
  </si>
  <si>
    <t>III. Проведение технических осмотров и мелкий ремонт</t>
  </si>
  <si>
    <t>9.3 (раздел 2.6)</t>
  </si>
  <si>
    <t>Осмотр  кровли</t>
  </si>
  <si>
    <t>1000м2</t>
  </si>
  <si>
    <t>2 раза в год</t>
  </si>
  <si>
    <t>8.4 (раздел 2.6.)</t>
  </si>
  <si>
    <t>Осмотр деревянных перекрытий</t>
  </si>
  <si>
    <t>8.9. (раздел 2.6)</t>
  </si>
  <si>
    <t>Осмотр деревянных заполнений проемов</t>
  </si>
  <si>
    <t>Осмотр вводных электрических щитков</t>
  </si>
  <si>
    <t>100 шт</t>
  </si>
  <si>
    <t>8.1. (раздел 2.6.)</t>
  </si>
  <si>
    <t>Осмотр каменных конструкций</t>
  </si>
  <si>
    <t>Электротехнические измерения</t>
  </si>
  <si>
    <t>кв.</t>
  </si>
  <si>
    <t>2-1-1а</t>
  </si>
  <si>
    <t xml:space="preserve"> дымоходов </t>
  </si>
  <si>
    <t>шт</t>
  </si>
  <si>
    <t>1 раз в квартал</t>
  </si>
  <si>
    <t>2-1-1б</t>
  </si>
  <si>
    <t xml:space="preserve"> вентканалов</t>
  </si>
  <si>
    <t xml:space="preserve">3 раза в год  </t>
  </si>
  <si>
    <t>IV. Содержание иных элементов муниципального дома</t>
  </si>
  <si>
    <t>Проведение электротехнических измерений и испытаний</t>
  </si>
  <si>
    <t>1 -кв-ра</t>
  </si>
  <si>
    <t xml:space="preserve">1 раз в три года </t>
  </si>
  <si>
    <t>Очистка кровли:</t>
  </si>
  <si>
    <t>9.2. (раздел 3.2.)</t>
  </si>
  <si>
    <t xml:space="preserve"> -от слежавшегося снега со сбрасыванием сосулек(10% от кровли)</t>
  </si>
  <si>
    <t>100м2</t>
  </si>
  <si>
    <t>2 раза за сезон</t>
  </si>
  <si>
    <t>ТЭР54-041</t>
  </si>
  <si>
    <t>Очистка оголовков дымоходов и вентканалов от наледи и снега</t>
  </si>
  <si>
    <t>6 раз за сезон</t>
  </si>
  <si>
    <t>V. Подготовка многоквартирного дома к сезонной эксплуатации.</t>
  </si>
  <si>
    <t>VI. Текущий ремонт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</si>
  <si>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</si>
  <si>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1м2</t>
  </si>
  <si>
    <t>VII. Прочие услуги</t>
  </si>
  <si>
    <t xml:space="preserve">Обслуживание ВДГО </t>
  </si>
  <si>
    <t>1.1.1 (раздел 2.4.)</t>
  </si>
  <si>
    <t xml:space="preserve">Техническое обслуживание внутридомовых сетей  газоснабжения  диаметром 32 мм </t>
  </si>
  <si>
    <t>100 пог.м</t>
  </si>
  <si>
    <t>1 раз в год</t>
  </si>
  <si>
    <t>1.3 (раздел 3.4.)</t>
  </si>
  <si>
    <t>Дератизация</t>
  </si>
  <si>
    <t>1 раз в 2 месяца</t>
  </si>
  <si>
    <t>Аварийное обслуживание</t>
  </si>
  <si>
    <t>м2</t>
  </si>
  <si>
    <t>круглосуточно</t>
  </si>
  <si>
    <t xml:space="preserve">ИТОГО по содержанию </t>
  </si>
  <si>
    <t>ИТОГО текущий ремонт</t>
  </si>
  <si>
    <t>Непредвиденные расходы (5%)</t>
  </si>
  <si>
    <t>ВСЕГО годовые затраты</t>
  </si>
  <si>
    <t>Размер платы за жилое помещение (руб/м2 в мес.)</t>
  </si>
  <si>
    <t>Приложение № 14</t>
  </si>
  <si>
    <t>к постановлению администрации</t>
  </si>
  <si>
    <t>муниципального округа "Ухта"</t>
  </si>
  <si>
    <t>пст Кэмдин</t>
  </si>
  <si>
    <t>Стоимость на 1 кв. м общей площади (руб. в мес.)</t>
  </si>
  <si>
    <t>от 13 августа 2025 г. № 2523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</si>
</sst>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9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8" fillId="0" borderId="0"/>
  </cellStyleXfs>
  <cellXfs count="107">
    <xf numFmtId="0" fontId="0" fillId="0" borderId="0" xfId="0"/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horizontal="center" wrapText="1"/>
    </xf>
    <xf numFmtId="0" fontId="1" fillId="2" borderId="0" xfId="0" applyFont="1" applyFill="1" applyAlignment="1" applyProtection="1">
      <alignment wrapText="1"/>
    </xf>
    <xf numFmtId="0" fontId="1" fillId="0" borderId="0" xfId="0" applyFont="1" applyAlignment="1" applyProtection="1"/>
    <xf numFmtId="0" fontId="3" fillId="0" borderId="0" xfId="0" applyFont="1" applyBorder="1" applyAlignment="1" applyProtection="1">
      <alignment vertical="center" wrapText="1"/>
    </xf>
    <xf numFmtId="0" fontId="3" fillId="0" borderId="0" xfId="0" applyFont="1" applyAlignment="1" applyProtection="1">
      <alignment wrapText="1"/>
    </xf>
    <xf numFmtId="0" fontId="2" fillId="0" borderId="0" xfId="0" applyFont="1" applyBorder="1" applyAlignment="1" applyProtection="1">
      <alignment vertical="center" wrapText="1"/>
    </xf>
    <xf numFmtId="164" fontId="3" fillId="0" borderId="0" xfId="0" applyNumberFormat="1" applyFont="1" applyBorder="1" applyAlignment="1" applyProtection="1">
      <alignment wrapText="1"/>
    </xf>
    <xf numFmtId="164" fontId="3" fillId="0" borderId="0" xfId="0" applyNumberFormat="1" applyFont="1" applyBorder="1" applyAlignment="1" applyProtection="1">
      <alignment horizontal="right" wrapText="1"/>
    </xf>
    <xf numFmtId="0" fontId="3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vertical="center" wrapText="1"/>
    </xf>
    <xf numFmtId="0" fontId="3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3" fillId="2" borderId="0" xfId="0" applyFont="1" applyFill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/>
    <xf numFmtId="0" fontId="5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center" vertical="center" wrapText="1"/>
    </xf>
    <xf numFmtId="2" fontId="5" fillId="0" borderId="1" xfId="0" applyNumberFormat="1" applyFont="1" applyBorder="1" applyAlignment="1" applyProtection="1">
      <alignment horizontal="center" vertical="center" wrapText="1"/>
    </xf>
    <xf numFmtId="2" fontId="5" fillId="2" borderId="1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center" vertical="center" wrapText="1"/>
    </xf>
    <xf numFmtId="2" fontId="5" fillId="0" borderId="1" xfId="0" applyNumberFormat="1" applyFont="1" applyBorder="1" applyAlignment="1" applyProtection="1">
      <alignment horizontal="center" vertical="center"/>
    </xf>
    <xf numFmtId="0" fontId="5" fillId="0" borderId="1" xfId="0" applyFont="1" applyBorder="1" applyAlignment="1" applyProtection="1"/>
    <xf numFmtId="2" fontId="5" fillId="2" borderId="1" xfId="0" applyNumberFormat="1" applyFont="1" applyFill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vertical="center" wrapText="1"/>
    </xf>
    <xf numFmtId="0" fontId="9" fillId="0" borderId="6" xfId="0" applyFont="1" applyBorder="1" applyAlignment="1" applyProtection="1">
      <alignment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/>
    <xf numFmtId="49" fontId="3" fillId="2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wrapText="1"/>
    </xf>
    <xf numFmtId="0" fontId="3" fillId="2" borderId="1" xfId="0" applyFont="1" applyFill="1" applyBorder="1" applyAlignment="1" applyProtection="1">
      <alignment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4" fontId="5" fillId="2" borderId="1" xfId="1" applyNumberFormat="1" applyFont="1" applyFill="1" applyBorder="1" applyAlignment="1" applyProtection="1">
      <alignment horizontal="center" vertical="center" wrapText="1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/>
    <xf numFmtId="0" fontId="1" fillId="2" borderId="0" xfId="0" applyFont="1" applyFill="1" applyAlignment="1" applyProtection="1"/>
    <xf numFmtId="0" fontId="5" fillId="2" borderId="1" xfId="0" applyFont="1" applyFill="1" applyBorder="1" applyAlignment="1" applyProtection="1">
      <alignment horizontal="center" vertical="center"/>
    </xf>
    <xf numFmtId="2" fontId="5" fillId="0" borderId="2" xfId="0" applyNumberFormat="1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vertic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165" fontId="3" fillId="0" borderId="8" xfId="0" applyNumberFormat="1" applyFont="1" applyBorder="1" applyAlignment="1" applyProtection="1">
      <alignment horizontal="center" vertical="center" wrapText="1"/>
    </xf>
    <xf numFmtId="165" fontId="3" fillId="0" borderId="9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left" vertical="center" wrapText="1"/>
    </xf>
    <xf numFmtId="0" fontId="13" fillId="0" borderId="1" xfId="0" applyFont="1" applyBorder="1" applyAlignment="1" applyProtection="1">
      <alignment horizontal="center" vertical="center" wrapText="1"/>
    </xf>
    <xf numFmtId="2" fontId="13" fillId="0" borderId="1" xfId="0" applyNumberFormat="1" applyFont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 wrapText="1"/>
    </xf>
    <xf numFmtId="1" fontId="5" fillId="0" borderId="1" xfId="0" applyNumberFormat="1" applyFont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/>
    </xf>
    <xf numFmtId="2" fontId="8" fillId="0" borderId="1" xfId="0" applyNumberFormat="1" applyFont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right" vertical="center" wrapText="1"/>
    </xf>
    <xf numFmtId="0" fontId="1" fillId="0" borderId="0" xfId="0" applyFont="1" applyBorder="1" applyAlignment="1" applyProtection="1"/>
    <xf numFmtId="0" fontId="6" fillId="0" borderId="0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2" fontId="14" fillId="0" borderId="0" xfId="0" applyNumberFormat="1" applyFont="1" applyBorder="1" applyAlignment="1" applyProtection="1">
      <alignment horizontal="center" vertical="center" wrapText="1"/>
    </xf>
    <xf numFmtId="2" fontId="6" fillId="0" borderId="0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vertical="center" wrapText="1"/>
    </xf>
    <xf numFmtId="2" fontId="14" fillId="0" borderId="0" xfId="0" applyNumberFormat="1" applyFont="1" applyBorder="1" applyAlignment="1" applyProtection="1">
      <alignment vertical="center" wrapText="1"/>
    </xf>
    <xf numFmtId="0" fontId="15" fillId="0" borderId="0" xfId="0" applyFont="1" applyAlignment="1" applyProtection="1">
      <alignment wrapText="1"/>
    </xf>
    <xf numFmtId="0" fontId="16" fillId="0" borderId="0" xfId="0" applyFont="1" applyBorder="1" applyAlignment="1" applyProtection="1">
      <alignment horizontal="left" vertical="center" wrapText="1"/>
    </xf>
    <xf numFmtId="0" fontId="17" fillId="0" borderId="0" xfId="0" applyFont="1" applyBorder="1" applyAlignment="1" applyProtection="1">
      <alignment horizontal="left" vertical="center" wrapText="1"/>
    </xf>
    <xf numFmtId="164" fontId="16" fillId="0" borderId="0" xfId="0" applyNumberFormat="1" applyFont="1" applyBorder="1" applyAlignment="1" applyProtection="1">
      <alignment horizontal="right" wrapText="1"/>
    </xf>
    <xf numFmtId="0" fontId="15" fillId="0" borderId="0" xfId="0" applyFont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right" vertical="center" wrapText="1"/>
    </xf>
    <xf numFmtId="0" fontId="4" fillId="2" borderId="0" xfId="0" applyFont="1" applyFill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right" vertical="center"/>
    </xf>
    <xf numFmtId="0" fontId="3" fillId="0" borderId="1" xfId="0" applyFont="1" applyBorder="1" applyAlignment="1" applyProtection="1">
      <alignment horizontal="center"/>
    </xf>
    <xf numFmtId="0" fontId="16" fillId="0" borderId="0" xfId="0" applyFont="1" applyBorder="1" applyAlignment="1" applyProtection="1">
      <alignment horizontal="center" vertical="center" wrapText="1"/>
    </xf>
    <xf numFmtId="0" fontId="16" fillId="2" borderId="0" xfId="0" applyFont="1" applyFill="1" applyBorder="1" applyAlignment="1" applyProtection="1">
      <alignment horizontal="center" vertical="center"/>
    </xf>
    <xf numFmtId="164" fontId="16" fillId="0" borderId="0" xfId="0" applyNumberFormat="1" applyFont="1" applyBorder="1" applyAlignment="1" applyProtection="1">
      <alignment horizontal="center" wrapText="1"/>
    </xf>
    <xf numFmtId="0" fontId="15" fillId="0" borderId="0" xfId="0" applyFont="1" applyBorder="1" applyAlignment="1" applyProtection="1">
      <alignment horizont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 wrapText="1"/>
    </xf>
    <xf numFmtId="0" fontId="15" fillId="0" borderId="0" xfId="0" applyFont="1" applyBorder="1" applyAlignment="1" applyProtection="1">
      <alignment horizontal="center" vertical="center" wrapText="1"/>
    </xf>
    <xf numFmtId="0" fontId="17" fillId="0" borderId="0" xfId="0" applyFont="1" applyBorder="1" applyAlignment="1" applyProtection="1">
      <alignment wrapText="1"/>
    </xf>
    <xf numFmtId="0" fontId="6" fillId="2" borderId="1" xfId="0" applyFont="1" applyFill="1" applyBorder="1" applyAlignment="1" applyProtection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65"/>
  <sheetViews>
    <sheetView tabSelected="1" view="pageBreakPreview" topLeftCell="A28" zoomScale="85" zoomScaleNormal="80" zoomScalePageLayoutView="85" workbookViewId="0">
      <selection activeCell="A45" sqref="A45"/>
    </sheetView>
  </sheetViews>
  <sheetFormatPr defaultColWidth="9.140625" defaultRowHeight="15.75" customHeight="1" x14ac:dyDescent="0.25"/>
  <cols>
    <col min="1" max="1" width="19.5703125" style="1" bestFit="1" customWidth="1"/>
    <col min="2" max="2" width="43.5703125" style="1" customWidth="1"/>
    <col min="3" max="3" width="8.5703125" style="2" customWidth="1"/>
    <col min="4" max="4" width="18.140625" style="2" customWidth="1"/>
    <col min="5" max="5" width="11.140625" style="2" customWidth="1"/>
    <col min="6" max="6" width="9.85546875" style="1" customWidth="1"/>
    <col min="7" max="7" width="15" style="3" customWidth="1"/>
    <col min="8" max="8" width="15.140625" style="1" customWidth="1"/>
    <col min="9" max="9" width="12.140625" style="4" customWidth="1"/>
    <col min="10" max="10" width="15" style="4" customWidth="1"/>
    <col min="11" max="11" width="9" style="4" hidden="1" customWidth="1"/>
    <col min="12" max="12" width="8" style="4" hidden="1" customWidth="1"/>
    <col min="13" max="13" width="2.42578125" style="4" hidden="1" customWidth="1"/>
    <col min="14" max="14" width="0.140625" style="4" hidden="1" customWidth="1"/>
    <col min="15" max="257" width="9.140625" style="4"/>
  </cols>
  <sheetData>
    <row r="1" spans="1:13" ht="18.75" x14ac:dyDescent="0.25">
      <c r="A1" s="89"/>
      <c r="B1" s="89"/>
      <c r="F1" s="86"/>
      <c r="G1" s="86"/>
      <c r="H1" s="92" t="s">
        <v>89</v>
      </c>
      <c r="I1" s="92"/>
      <c r="J1" s="92"/>
      <c r="K1" s="5"/>
      <c r="L1" s="5"/>
      <c r="M1" s="5"/>
    </row>
    <row r="2" spans="1:13" ht="18.75" x14ac:dyDescent="0.25">
      <c r="A2" s="6"/>
      <c r="B2" s="7"/>
      <c r="E2" s="87"/>
      <c r="F2" s="87"/>
      <c r="G2" s="87"/>
      <c r="H2" s="93" t="s">
        <v>90</v>
      </c>
      <c r="I2" s="93"/>
      <c r="J2" s="93"/>
      <c r="K2" s="8"/>
      <c r="L2" s="8"/>
      <c r="M2" s="8"/>
    </row>
    <row r="3" spans="1:13" ht="18.75" x14ac:dyDescent="0.3">
      <c r="A3" s="6"/>
      <c r="B3" s="7"/>
      <c r="E3" s="84"/>
      <c r="F3" s="84"/>
      <c r="G3" s="84"/>
      <c r="H3" s="94" t="s">
        <v>91</v>
      </c>
      <c r="I3" s="94"/>
      <c r="J3" s="94"/>
      <c r="K3" s="84"/>
      <c r="L3" s="84"/>
      <c r="M3" s="5"/>
    </row>
    <row r="4" spans="1:13" ht="18.75" x14ac:dyDescent="0.3">
      <c r="A4" s="6"/>
      <c r="B4" s="7"/>
      <c r="E4" s="85"/>
      <c r="F4" s="85"/>
      <c r="G4" s="85"/>
      <c r="H4" s="95" t="s">
        <v>94</v>
      </c>
      <c r="I4" s="95"/>
      <c r="J4" s="95"/>
      <c r="K4" s="85"/>
      <c r="L4" s="85"/>
      <c r="M4" s="8"/>
    </row>
    <row r="5" spans="1:13" ht="32.25" customHeight="1" x14ac:dyDescent="0.25">
      <c r="A5" s="6"/>
      <c r="B5" s="7"/>
      <c r="C5" s="9"/>
      <c r="E5" s="90"/>
      <c r="F5" s="90"/>
      <c r="G5" s="90"/>
      <c r="H5" s="90"/>
      <c r="I5" s="90"/>
      <c r="J5" s="90"/>
      <c r="K5" s="1"/>
      <c r="L5" s="1"/>
      <c r="M5" s="1"/>
    </row>
    <row r="6" spans="1:13" x14ac:dyDescent="0.25">
      <c r="A6" s="10"/>
      <c r="B6" s="7"/>
      <c r="C6" s="11"/>
      <c r="D6" s="11"/>
      <c r="E6" s="12"/>
      <c r="F6" s="12"/>
      <c r="G6" s="13"/>
      <c r="H6" s="5"/>
    </row>
    <row r="7" spans="1:13" ht="15" customHeight="1" x14ac:dyDescent="0.25">
      <c r="A7" s="6"/>
      <c r="B7" s="14" t="s">
        <v>0</v>
      </c>
      <c r="C7" s="91" t="s">
        <v>92</v>
      </c>
      <c r="D7" s="91"/>
      <c r="E7" s="16"/>
      <c r="F7" s="12"/>
      <c r="G7" s="13"/>
      <c r="H7" s="5"/>
    </row>
    <row r="8" spans="1:13" ht="15" customHeight="1" x14ac:dyDescent="0.25">
      <c r="A8" s="6"/>
      <c r="B8" s="14" t="s">
        <v>1</v>
      </c>
      <c r="C8" s="91" t="s">
        <v>2</v>
      </c>
      <c r="D8" s="91"/>
      <c r="E8" s="16"/>
      <c r="F8" s="12"/>
      <c r="G8" s="13"/>
      <c r="H8" s="5"/>
    </row>
    <row r="9" spans="1:13" ht="16.5" customHeight="1" x14ac:dyDescent="0.25">
      <c r="A9" s="6"/>
      <c r="B9" s="14" t="s">
        <v>3</v>
      </c>
      <c r="C9" s="91">
        <v>1972</v>
      </c>
      <c r="D9" s="91"/>
      <c r="E9" s="16"/>
      <c r="F9" s="12"/>
      <c r="G9" s="13"/>
      <c r="H9" s="5"/>
    </row>
    <row r="10" spans="1:13" ht="12.95" customHeight="1" x14ac:dyDescent="0.25">
      <c r="A10" s="6"/>
      <c r="B10" s="14" t="s">
        <v>4</v>
      </c>
      <c r="C10" s="91" t="s">
        <v>5</v>
      </c>
      <c r="D10" s="91"/>
      <c r="E10" s="16"/>
      <c r="F10" s="16"/>
      <c r="G10" s="17"/>
      <c r="H10" s="18"/>
    </row>
    <row r="11" spans="1:13" ht="15" customHeight="1" x14ac:dyDescent="0.25">
      <c r="A11" s="6"/>
      <c r="B11" s="14" t="s">
        <v>6</v>
      </c>
      <c r="C11" s="91">
        <v>1</v>
      </c>
      <c r="D11" s="91"/>
      <c r="E11" s="16"/>
      <c r="F11" s="16" t="s">
        <v>7</v>
      </c>
      <c r="G11" s="17"/>
      <c r="H11" s="18"/>
    </row>
    <row r="12" spans="1:13" ht="15" customHeight="1" x14ac:dyDescent="0.25">
      <c r="A12" s="6"/>
      <c r="B12" s="14" t="s">
        <v>8</v>
      </c>
      <c r="C12" s="91">
        <v>6</v>
      </c>
      <c r="D12" s="91"/>
      <c r="E12" s="16"/>
      <c r="F12" s="16"/>
      <c r="G12" s="17"/>
      <c r="H12" s="18"/>
    </row>
    <row r="13" spans="1:13" ht="26.1" customHeight="1" x14ac:dyDescent="0.25">
      <c r="A13" s="6"/>
      <c r="B13" s="14" t="s">
        <v>9</v>
      </c>
      <c r="C13" s="91">
        <v>6</v>
      </c>
      <c r="D13" s="91"/>
      <c r="E13" s="16"/>
      <c r="F13" s="16"/>
      <c r="G13" s="17"/>
      <c r="H13" s="18"/>
    </row>
    <row r="14" spans="1:13" ht="29.85" customHeight="1" x14ac:dyDescent="0.25">
      <c r="A14" s="6"/>
      <c r="B14" s="14" t="s">
        <v>10</v>
      </c>
      <c r="C14" s="101">
        <v>185.8</v>
      </c>
      <c r="D14" s="101"/>
      <c r="E14" s="16"/>
      <c r="F14" s="16"/>
      <c r="G14" s="17"/>
      <c r="H14" s="18"/>
    </row>
    <row r="15" spans="1:13" ht="27" customHeight="1" x14ac:dyDescent="0.25">
      <c r="A15" s="6"/>
      <c r="B15" s="14" t="s">
        <v>11</v>
      </c>
      <c r="C15" s="101">
        <v>185.8</v>
      </c>
      <c r="D15" s="101"/>
      <c r="E15" s="16"/>
      <c r="F15" s="16"/>
      <c r="G15" s="17"/>
      <c r="H15" s="18"/>
    </row>
    <row r="16" spans="1:13" x14ac:dyDescent="0.25">
      <c r="A16" s="6"/>
      <c r="B16" s="7"/>
      <c r="C16" s="11"/>
      <c r="D16" s="11"/>
      <c r="E16" s="16"/>
      <c r="F16" s="16"/>
      <c r="G16" s="17"/>
      <c r="H16" s="18"/>
    </row>
    <row r="17" spans="1:14" ht="15.75" customHeight="1" x14ac:dyDescent="0.25">
      <c r="A17" s="6"/>
      <c r="B17" s="102" t="s">
        <v>12</v>
      </c>
      <c r="C17" s="102"/>
      <c r="D17" s="102"/>
      <c r="E17" s="102"/>
      <c r="F17" s="102"/>
      <c r="G17" s="102"/>
      <c r="H17" s="102"/>
      <c r="I17" s="102"/>
      <c r="J17" s="102"/>
    </row>
    <row r="18" spans="1:14" ht="31.5" customHeight="1" x14ac:dyDescent="0.25">
      <c r="A18" s="6"/>
      <c r="B18" s="97" t="s">
        <v>13</v>
      </c>
      <c r="C18" s="97"/>
      <c r="D18" s="97"/>
      <c r="E18" s="97"/>
      <c r="F18" s="97"/>
      <c r="G18" s="97"/>
      <c r="H18" s="97"/>
      <c r="I18" s="97"/>
      <c r="J18" s="97"/>
      <c r="K18" s="98"/>
      <c r="L18" s="98"/>
      <c r="M18" s="98"/>
      <c r="N18" s="98"/>
    </row>
    <row r="19" spans="1:14" ht="83.1" customHeight="1" x14ac:dyDescent="0.25">
      <c r="A19" s="19" t="s">
        <v>14</v>
      </c>
      <c r="B19" s="19" t="s">
        <v>15</v>
      </c>
      <c r="C19" s="19" t="s">
        <v>16</v>
      </c>
      <c r="D19" s="19" t="s">
        <v>17</v>
      </c>
      <c r="E19" s="19" t="s">
        <v>18</v>
      </c>
      <c r="F19" s="19" t="s">
        <v>19</v>
      </c>
      <c r="G19" s="20" t="s">
        <v>20</v>
      </c>
      <c r="H19" s="21" t="s">
        <v>21</v>
      </c>
      <c r="I19" s="22" t="s">
        <v>93</v>
      </c>
      <c r="J19" s="23" t="s">
        <v>22</v>
      </c>
    </row>
    <row r="20" spans="1:14" ht="15" customHeight="1" x14ac:dyDescent="0.25">
      <c r="A20" s="88">
        <v>1</v>
      </c>
      <c r="B20" s="24">
        <v>2</v>
      </c>
      <c r="C20" s="24">
        <v>3</v>
      </c>
      <c r="D20" s="24">
        <v>4</v>
      </c>
      <c r="E20" s="24">
        <v>5</v>
      </c>
      <c r="F20" s="24">
        <v>6</v>
      </c>
      <c r="G20" s="25">
        <v>7</v>
      </c>
      <c r="H20" s="26">
        <v>8</v>
      </c>
      <c r="I20" s="27">
        <v>9</v>
      </c>
      <c r="J20" s="28">
        <v>10</v>
      </c>
    </row>
    <row r="21" spans="1:14" ht="15.75" customHeight="1" x14ac:dyDescent="0.25">
      <c r="A21" s="96" t="s">
        <v>23</v>
      </c>
      <c r="B21" s="96"/>
      <c r="C21" s="96"/>
      <c r="D21" s="96"/>
      <c r="E21" s="96"/>
      <c r="F21" s="96"/>
      <c r="G21" s="96"/>
      <c r="H21" s="96"/>
      <c r="I21" s="96"/>
      <c r="J21" s="29"/>
    </row>
    <row r="22" spans="1:14" ht="29.85" customHeight="1" x14ac:dyDescent="0.25">
      <c r="A22" s="30" t="s">
        <v>24</v>
      </c>
      <c r="B22" s="31" t="s">
        <v>25</v>
      </c>
      <c r="C22" s="32" t="s">
        <v>26</v>
      </c>
      <c r="D22" s="32" t="s">
        <v>27</v>
      </c>
      <c r="E22" s="33">
        <f>2.04*11/12</f>
        <v>1.87</v>
      </c>
      <c r="F22" s="33">
        <f>E22*2</f>
        <v>3.74</v>
      </c>
      <c r="G22" s="34">
        <f>1966.67</f>
        <v>1966.67</v>
      </c>
      <c r="H22" s="35">
        <f>G22*F22</f>
        <v>7355.345800000001</v>
      </c>
      <c r="I22" s="36">
        <f>H22/12/185.8</f>
        <v>3.2989530857552927</v>
      </c>
      <c r="J22" s="37"/>
    </row>
    <row r="23" spans="1:14" ht="32.25" customHeight="1" x14ac:dyDescent="0.25">
      <c r="A23" s="30" t="s">
        <v>24</v>
      </c>
      <c r="B23" s="31" t="s">
        <v>28</v>
      </c>
      <c r="C23" s="32" t="s">
        <v>29</v>
      </c>
      <c r="D23" s="32" t="s">
        <v>27</v>
      </c>
      <c r="E23" s="33">
        <f>2.04*11/12</f>
        <v>1.87</v>
      </c>
      <c r="F23" s="33">
        <f>E23*2</f>
        <v>3.74</v>
      </c>
      <c r="G23" s="38">
        <f>60.44</f>
        <v>60.44</v>
      </c>
      <c r="H23" s="35">
        <f>G23*F23</f>
        <v>226.04560000000001</v>
      </c>
      <c r="I23" s="36">
        <f>H23/12/185.8</f>
        <v>0.10138392536777897</v>
      </c>
      <c r="J23" s="37"/>
    </row>
    <row r="24" spans="1:14" ht="11.25" hidden="1" customHeight="1" x14ac:dyDescent="0.25">
      <c r="A24" s="30" t="s">
        <v>24</v>
      </c>
      <c r="B24" s="31" t="s">
        <v>30</v>
      </c>
      <c r="C24" s="30" t="s">
        <v>29</v>
      </c>
      <c r="D24" s="32" t="s">
        <v>31</v>
      </c>
      <c r="E24" s="33">
        <f>2.3*11/365</f>
        <v>6.9315068493150681E-2</v>
      </c>
      <c r="F24" s="33">
        <f>E24*365</f>
        <v>25.299999999999997</v>
      </c>
      <c r="G24" s="34">
        <v>0</v>
      </c>
      <c r="H24" s="35">
        <f>G24*F24</f>
        <v>0</v>
      </c>
      <c r="I24" s="36">
        <f>H24/12/185.8</f>
        <v>0</v>
      </c>
      <c r="J24" s="37"/>
    </row>
    <row r="25" spans="1:14" ht="21.75" hidden="1" customHeight="1" x14ac:dyDescent="0.25">
      <c r="A25" s="30" t="s">
        <v>24</v>
      </c>
      <c r="B25" s="31" t="s">
        <v>32</v>
      </c>
      <c r="C25" s="30" t="s">
        <v>29</v>
      </c>
      <c r="D25" s="32" t="s">
        <v>31</v>
      </c>
      <c r="E25" s="33">
        <f>2.3*11/365</f>
        <v>6.9315068493150681E-2</v>
      </c>
      <c r="F25" s="36">
        <f>E25*365</f>
        <v>25.299999999999997</v>
      </c>
      <c r="G25" s="38">
        <v>0</v>
      </c>
      <c r="H25" s="35">
        <f>G25*F25</f>
        <v>0</v>
      </c>
      <c r="I25" s="36">
        <f>H25/12/185.8</f>
        <v>0</v>
      </c>
      <c r="J25" s="37"/>
    </row>
    <row r="26" spans="1:14" ht="15.75" customHeight="1" x14ac:dyDescent="0.25">
      <c r="A26" s="99" t="s">
        <v>33</v>
      </c>
      <c r="B26" s="99"/>
      <c r="C26" s="99"/>
      <c r="D26" s="99"/>
      <c r="E26" s="99"/>
      <c r="F26" s="99"/>
      <c r="G26" s="99"/>
      <c r="H26" s="39"/>
      <c r="I26" s="36"/>
      <c r="J26" s="29"/>
    </row>
    <row r="27" spans="1:14" ht="15.75" customHeight="1" x14ac:dyDescent="0.25">
      <c r="A27" s="100" t="s">
        <v>34</v>
      </c>
      <c r="B27" s="100"/>
      <c r="C27" s="100"/>
      <c r="D27" s="100"/>
      <c r="E27" s="100"/>
      <c r="F27" s="100"/>
      <c r="G27" s="100"/>
      <c r="H27" s="40"/>
      <c r="I27" s="36"/>
      <c r="J27" s="29"/>
    </row>
    <row r="28" spans="1:14" ht="15" customHeight="1" x14ac:dyDescent="0.25">
      <c r="A28" s="41" t="s">
        <v>35</v>
      </c>
      <c r="B28" s="42" t="s">
        <v>36</v>
      </c>
      <c r="C28" s="43" t="s">
        <v>37</v>
      </c>
      <c r="D28" s="44" t="s">
        <v>38</v>
      </c>
      <c r="E28" s="32">
        <v>0.24</v>
      </c>
      <c r="F28" s="36">
        <f>0.24*2</f>
        <v>0.48</v>
      </c>
      <c r="G28" s="38">
        <v>1913.45</v>
      </c>
      <c r="H28" s="33">
        <f>G28*F28</f>
        <v>918.45600000000002</v>
      </c>
      <c r="I28" s="36">
        <f t="shared" ref="I28:I37" si="0">H28/12/185.8</f>
        <v>0.41193756727664149</v>
      </c>
      <c r="J28" s="45"/>
    </row>
    <row r="29" spans="1:14" ht="20.25" customHeight="1" x14ac:dyDescent="0.25">
      <c r="A29" s="46" t="s">
        <v>39</v>
      </c>
      <c r="B29" s="42" t="s">
        <v>40</v>
      </c>
      <c r="C29" s="43" t="s">
        <v>37</v>
      </c>
      <c r="D29" s="44" t="s">
        <v>38</v>
      </c>
      <c r="E29" s="32">
        <v>185.8</v>
      </c>
      <c r="F29" s="36">
        <f>E29*2/1000</f>
        <v>0.37160000000000004</v>
      </c>
      <c r="G29" s="38">
        <v>1839.85</v>
      </c>
      <c r="H29" s="33">
        <f>G29*F29</f>
        <v>683.68826000000001</v>
      </c>
      <c r="I29" s="36">
        <f t="shared" si="0"/>
        <v>0.30664166666666665</v>
      </c>
      <c r="J29" s="45"/>
    </row>
    <row r="30" spans="1:14" ht="21.75" customHeight="1" x14ac:dyDescent="0.25">
      <c r="A30" s="46" t="s">
        <v>41</v>
      </c>
      <c r="B30" s="42" t="s">
        <v>42</v>
      </c>
      <c r="C30" s="43" t="s">
        <v>37</v>
      </c>
      <c r="D30" s="44" t="s">
        <v>38</v>
      </c>
      <c r="E30" s="32">
        <v>185.8</v>
      </c>
      <c r="F30" s="36">
        <f>E30*1/1000*2</f>
        <v>0.37160000000000004</v>
      </c>
      <c r="G30" s="38">
        <v>2207.8200000000002</v>
      </c>
      <c r="H30" s="33">
        <f>G30*F30</f>
        <v>820.42591200000015</v>
      </c>
      <c r="I30" s="36">
        <f t="shared" si="0"/>
        <v>0.36797000000000002</v>
      </c>
      <c r="J30" s="45"/>
    </row>
    <row r="31" spans="1:14" ht="18" customHeight="1" x14ac:dyDescent="0.25">
      <c r="A31" s="15"/>
      <c r="B31" s="42"/>
      <c r="C31" s="43"/>
      <c r="D31" s="44"/>
      <c r="E31" s="47"/>
      <c r="F31" s="30"/>
      <c r="G31" s="38"/>
      <c r="H31" s="33"/>
      <c r="I31" s="36">
        <f t="shared" si="0"/>
        <v>0</v>
      </c>
      <c r="J31" s="45"/>
    </row>
    <row r="32" spans="1:14" ht="18" customHeight="1" x14ac:dyDescent="0.25">
      <c r="A32" s="15"/>
      <c r="B32" s="42" t="s">
        <v>43</v>
      </c>
      <c r="C32" s="43" t="s">
        <v>44</v>
      </c>
      <c r="D32" s="44" t="s">
        <v>38</v>
      </c>
      <c r="E32" s="32">
        <v>1</v>
      </c>
      <c r="F32" s="30">
        <v>0.02</v>
      </c>
      <c r="G32" s="38">
        <v>6623.47</v>
      </c>
      <c r="H32" s="33">
        <f>G32*F32</f>
        <v>132.46940000000001</v>
      </c>
      <c r="I32" s="36">
        <f t="shared" si="0"/>
        <v>5.9413975601004664E-2</v>
      </c>
      <c r="J32" s="45"/>
    </row>
    <row r="33" spans="1:10" ht="18" customHeight="1" x14ac:dyDescent="0.25">
      <c r="A33" s="46" t="s">
        <v>45</v>
      </c>
      <c r="B33" s="42" t="s">
        <v>46</v>
      </c>
      <c r="C33" s="43" t="s">
        <v>37</v>
      </c>
      <c r="D33" s="44" t="s">
        <v>38</v>
      </c>
      <c r="E33" s="32">
        <v>182.9</v>
      </c>
      <c r="F33" s="30">
        <f>E33*2/1000</f>
        <v>0.36580000000000001</v>
      </c>
      <c r="G33" s="38">
        <v>254.22</v>
      </c>
      <c r="H33" s="33">
        <f>G33*F33</f>
        <v>92.993676000000008</v>
      </c>
      <c r="I33" s="36">
        <f t="shared" si="0"/>
        <v>4.1708681377825622E-2</v>
      </c>
      <c r="J33" s="45"/>
    </row>
    <row r="34" spans="1:10" ht="17.25" hidden="1" customHeight="1" x14ac:dyDescent="0.25">
      <c r="A34" s="15"/>
      <c r="B34" s="42"/>
      <c r="C34" s="43"/>
      <c r="D34" s="44"/>
      <c r="E34" s="32"/>
      <c r="F34" s="30"/>
      <c r="G34" s="38"/>
      <c r="H34" s="33"/>
      <c r="I34" s="36">
        <f t="shared" si="0"/>
        <v>0</v>
      </c>
      <c r="J34" s="45"/>
    </row>
    <row r="35" spans="1:10" ht="0.75" hidden="1" customHeight="1" x14ac:dyDescent="0.25">
      <c r="A35" s="43"/>
      <c r="B35" s="48" t="s">
        <v>47</v>
      </c>
      <c r="C35" s="30" t="s">
        <v>48</v>
      </c>
      <c r="D35" s="32"/>
      <c r="E35" s="32">
        <v>1</v>
      </c>
      <c r="F35" s="30">
        <v>1</v>
      </c>
      <c r="G35" s="38">
        <v>0</v>
      </c>
      <c r="H35" s="33">
        <f>G35*F35</f>
        <v>0</v>
      </c>
      <c r="I35" s="36">
        <f t="shared" si="0"/>
        <v>0</v>
      </c>
      <c r="J35" s="45"/>
    </row>
    <row r="36" spans="1:10" ht="15" customHeight="1" x14ac:dyDescent="0.25">
      <c r="A36" s="15" t="s">
        <v>49</v>
      </c>
      <c r="B36" s="42" t="s">
        <v>50</v>
      </c>
      <c r="C36" s="43" t="s">
        <v>51</v>
      </c>
      <c r="D36" s="44" t="s">
        <v>52</v>
      </c>
      <c r="E36" s="32">
        <v>6</v>
      </c>
      <c r="F36" s="30">
        <f>E36*4</f>
        <v>24</v>
      </c>
      <c r="G36" s="38">
        <v>182.61</v>
      </c>
      <c r="H36" s="33">
        <f>G36*F36</f>
        <v>4382.6400000000003</v>
      </c>
      <c r="I36" s="36">
        <f t="shared" si="0"/>
        <v>1.9656620021528526</v>
      </c>
      <c r="J36" s="45"/>
    </row>
    <row r="37" spans="1:10" ht="15" customHeight="1" x14ac:dyDescent="0.25">
      <c r="A37" s="15" t="s">
        <v>53</v>
      </c>
      <c r="B37" s="42" t="s">
        <v>54</v>
      </c>
      <c r="C37" s="43" t="s">
        <v>51</v>
      </c>
      <c r="D37" s="44" t="s">
        <v>55</v>
      </c>
      <c r="E37" s="32">
        <v>6</v>
      </c>
      <c r="F37" s="30">
        <f>6*3</f>
        <v>18</v>
      </c>
      <c r="G37" s="38">
        <v>84.99</v>
      </c>
      <c r="H37" s="33">
        <f>G37*F37</f>
        <v>1529.82</v>
      </c>
      <c r="I37" s="36">
        <f t="shared" si="0"/>
        <v>0.68614101184068887</v>
      </c>
      <c r="J37" s="45"/>
    </row>
    <row r="38" spans="1:10" ht="15.75" customHeight="1" x14ac:dyDescent="0.25">
      <c r="A38" s="100" t="s">
        <v>56</v>
      </c>
      <c r="B38" s="100"/>
      <c r="C38" s="100"/>
      <c r="D38" s="100"/>
      <c r="E38" s="100"/>
      <c r="F38" s="100"/>
      <c r="G38" s="100"/>
      <c r="H38" s="40"/>
      <c r="I38" s="36"/>
      <c r="J38" s="29"/>
    </row>
    <row r="39" spans="1:10" s="55" customFormat="1" ht="31.5" x14ac:dyDescent="0.25">
      <c r="A39" s="49"/>
      <c r="B39" s="50" t="s">
        <v>57</v>
      </c>
      <c r="C39" s="51" t="s">
        <v>58</v>
      </c>
      <c r="D39" s="51" t="s">
        <v>59</v>
      </c>
      <c r="E39" s="34">
        <v>6</v>
      </c>
      <c r="F39" s="34">
        <v>6</v>
      </c>
      <c r="G39" s="52">
        <v>763</v>
      </c>
      <c r="H39" s="53">
        <f>G39*F39</f>
        <v>4578</v>
      </c>
      <c r="I39" s="36">
        <f>H39/12/185.8</f>
        <v>2.0532831001076426</v>
      </c>
      <c r="J39" s="54">
        <v>12</v>
      </c>
    </row>
    <row r="40" spans="1:10" ht="15.75" customHeight="1" x14ac:dyDescent="0.25">
      <c r="A40" s="43"/>
      <c r="B40" s="42" t="s">
        <v>60</v>
      </c>
      <c r="C40" s="43"/>
      <c r="D40" s="44"/>
      <c r="E40" s="32"/>
      <c r="F40" s="30"/>
      <c r="G40" s="56"/>
      <c r="H40" s="57"/>
      <c r="I40" s="36">
        <f>H40/12/185.8</f>
        <v>0</v>
      </c>
      <c r="J40" s="58"/>
    </row>
    <row r="41" spans="1:10" ht="32.25" customHeight="1" x14ac:dyDescent="0.25">
      <c r="A41" s="46" t="s">
        <v>61</v>
      </c>
      <c r="B41" s="42" t="s">
        <v>62</v>
      </c>
      <c r="C41" s="43" t="s">
        <v>63</v>
      </c>
      <c r="D41" s="44" t="s">
        <v>64</v>
      </c>
      <c r="E41" s="33">
        <v>0.24</v>
      </c>
      <c r="F41" s="36">
        <f>E41*2</f>
        <v>0.48</v>
      </c>
      <c r="G41" s="38">
        <v>2143.52</v>
      </c>
      <c r="H41" s="33">
        <f>G41*F41</f>
        <v>1028.8896</v>
      </c>
      <c r="I41" s="36">
        <f>H41/12/185.8</f>
        <v>0.46146824542518833</v>
      </c>
      <c r="J41" s="45"/>
    </row>
    <row r="42" spans="1:10" ht="31.5" x14ac:dyDescent="0.25">
      <c r="A42" s="15" t="s">
        <v>65</v>
      </c>
      <c r="B42" s="42" t="s">
        <v>66</v>
      </c>
      <c r="C42" s="43" t="s">
        <v>63</v>
      </c>
      <c r="D42" s="44" t="s">
        <v>67</v>
      </c>
      <c r="E42" s="47">
        <f>0.15*6</f>
        <v>0.89999999999999991</v>
      </c>
      <c r="F42" s="30">
        <f>0.15*6*6</f>
        <v>5.3999999999999995</v>
      </c>
      <c r="G42" s="38">
        <v>2295.63</v>
      </c>
      <c r="H42" s="33">
        <f>G42*F42</f>
        <v>12396.402</v>
      </c>
      <c r="I42" s="36">
        <f>H42/12/185.8</f>
        <v>5.559921959095802</v>
      </c>
      <c r="J42" s="45"/>
    </row>
    <row r="43" spans="1:10" ht="15.75" customHeight="1" x14ac:dyDescent="0.25">
      <c r="A43" s="99" t="s">
        <v>68</v>
      </c>
      <c r="B43" s="99"/>
      <c r="C43" s="99"/>
      <c r="D43" s="99"/>
      <c r="E43" s="99"/>
      <c r="F43" s="99"/>
      <c r="G43" s="99"/>
      <c r="H43" s="39"/>
      <c r="I43" s="36"/>
      <c r="J43" s="29"/>
    </row>
    <row r="44" spans="1:10" ht="15.75" customHeight="1" x14ac:dyDescent="0.25">
      <c r="A44" s="99" t="s">
        <v>69</v>
      </c>
      <c r="B44" s="99"/>
      <c r="C44" s="99"/>
      <c r="D44" s="99"/>
      <c r="E44" s="99"/>
      <c r="F44" s="99"/>
      <c r="G44" s="99"/>
      <c r="H44" s="39"/>
      <c r="I44" s="36"/>
      <c r="J44" s="29"/>
    </row>
    <row r="45" spans="1:10" ht="75" x14ac:dyDescent="0.25">
      <c r="A45" s="41"/>
      <c r="B45" s="31" t="s">
        <v>70</v>
      </c>
      <c r="C45" s="59" t="s">
        <v>71</v>
      </c>
      <c r="D45" s="60"/>
      <c r="E45" s="61"/>
      <c r="F45" s="62"/>
      <c r="G45" s="38"/>
      <c r="H45" s="33">
        <v>14160</v>
      </c>
      <c r="I45" s="36">
        <f>H45/12/185.8</f>
        <v>6.3509149623250805</v>
      </c>
      <c r="J45" s="63">
        <v>12</v>
      </c>
    </row>
    <row r="46" spans="1:10" ht="15.75" customHeight="1" x14ac:dyDescent="0.25">
      <c r="A46" s="99" t="s">
        <v>72</v>
      </c>
      <c r="B46" s="99"/>
      <c r="C46" s="99"/>
      <c r="D46" s="99"/>
      <c r="E46" s="99"/>
      <c r="F46" s="99"/>
      <c r="G46" s="99"/>
      <c r="H46" s="39"/>
      <c r="I46" s="36"/>
      <c r="J46" s="29"/>
    </row>
    <row r="47" spans="1:10" x14ac:dyDescent="0.25">
      <c r="A47" s="30"/>
      <c r="B47" s="64" t="s">
        <v>73</v>
      </c>
      <c r="C47" s="65"/>
      <c r="D47" s="65"/>
      <c r="E47" s="66"/>
      <c r="F47" s="66"/>
      <c r="G47" s="67"/>
      <c r="H47" s="53"/>
      <c r="I47" s="36"/>
      <c r="J47" s="45"/>
    </row>
    <row r="48" spans="1:10" hidden="1" x14ac:dyDescent="0.25">
      <c r="A48" s="30"/>
      <c r="B48" s="68"/>
      <c r="C48" s="47"/>
      <c r="D48" s="47"/>
      <c r="E48" s="65"/>
      <c r="F48" s="34"/>
      <c r="G48" s="34"/>
      <c r="H48" s="53"/>
      <c r="I48" s="36"/>
      <c r="J48" s="45"/>
    </row>
    <row r="49" spans="1:10" hidden="1" x14ac:dyDescent="0.25">
      <c r="A49" s="30"/>
      <c r="B49" s="68"/>
      <c r="C49" s="47"/>
      <c r="D49" s="47"/>
      <c r="E49" s="65"/>
      <c r="F49" s="34"/>
      <c r="G49" s="34"/>
      <c r="H49" s="53"/>
      <c r="I49" s="36"/>
      <c r="J49" s="45"/>
    </row>
    <row r="50" spans="1:10" hidden="1" x14ac:dyDescent="0.25">
      <c r="A50" s="30"/>
      <c r="B50" s="68"/>
      <c r="C50" s="47"/>
      <c r="D50" s="47"/>
      <c r="E50" s="65"/>
      <c r="F50" s="34"/>
      <c r="G50" s="34"/>
      <c r="H50" s="53"/>
      <c r="I50" s="36"/>
      <c r="J50" s="45"/>
    </row>
    <row r="51" spans="1:10" hidden="1" x14ac:dyDescent="0.25">
      <c r="A51" s="30"/>
      <c r="B51" s="68"/>
      <c r="C51" s="47"/>
      <c r="D51" s="47"/>
      <c r="E51" s="65"/>
      <c r="F51" s="34"/>
      <c r="G51" s="34"/>
      <c r="H51" s="53"/>
      <c r="I51" s="36"/>
      <c r="J51" s="45"/>
    </row>
    <row r="52" spans="1:10" ht="47.25" x14ac:dyDescent="0.25">
      <c r="A52" s="46" t="s">
        <v>74</v>
      </c>
      <c r="B52" s="50" t="s">
        <v>75</v>
      </c>
      <c r="C52" s="47" t="s">
        <v>76</v>
      </c>
      <c r="D52" s="47" t="s">
        <v>77</v>
      </c>
      <c r="E52" s="66">
        <v>0.4</v>
      </c>
      <c r="F52" s="34">
        <f>E52</f>
        <v>0.4</v>
      </c>
      <c r="G52" s="34">
        <v>4620.6000000000004</v>
      </c>
      <c r="H52" s="53">
        <f>F52*G52</f>
        <v>1848.2400000000002</v>
      </c>
      <c r="I52" s="36">
        <f t="shared" ref="I52:I58" si="1">H52/12/185.8</f>
        <v>0.82895586652314313</v>
      </c>
      <c r="J52" s="45"/>
    </row>
    <row r="53" spans="1:10" x14ac:dyDescent="0.25">
      <c r="A53" s="41" t="s">
        <v>78</v>
      </c>
      <c r="B53" s="14" t="s">
        <v>79</v>
      </c>
      <c r="C53" s="47" t="s">
        <v>37</v>
      </c>
      <c r="D53" s="69" t="s">
        <v>80</v>
      </c>
      <c r="E53" s="66">
        <v>0.2</v>
      </c>
      <c r="F53" s="34">
        <f>E53*6</f>
        <v>1.2000000000000002</v>
      </c>
      <c r="G53" s="34">
        <v>3720.4</v>
      </c>
      <c r="H53" s="53">
        <f>G53*F53</f>
        <v>4464.4800000000005</v>
      </c>
      <c r="I53" s="36">
        <f t="shared" si="1"/>
        <v>2.002368137782562</v>
      </c>
      <c r="J53" s="45"/>
    </row>
    <row r="54" spans="1:10" x14ac:dyDescent="0.25">
      <c r="A54" s="30"/>
      <c r="B54" s="42" t="s">
        <v>81</v>
      </c>
      <c r="C54" s="30" t="s">
        <v>82</v>
      </c>
      <c r="D54" s="69" t="s">
        <v>83</v>
      </c>
      <c r="E54" s="32">
        <v>185.8</v>
      </c>
      <c r="F54" s="30">
        <f>E54*12</f>
        <v>2229.6000000000004</v>
      </c>
      <c r="G54" s="38">
        <v>0.9</v>
      </c>
      <c r="H54" s="35">
        <f>G54*F54</f>
        <v>2006.6400000000003</v>
      </c>
      <c r="I54" s="36">
        <f t="shared" si="1"/>
        <v>0.90000000000000013</v>
      </c>
      <c r="J54" s="45"/>
    </row>
    <row r="55" spans="1:10" x14ac:dyDescent="0.25">
      <c r="A55" s="103" t="s">
        <v>84</v>
      </c>
      <c r="B55" s="103"/>
      <c r="C55" s="103"/>
      <c r="D55" s="103"/>
      <c r="E55" s="103"/>
      <c r="F55" s="103"/>
      <c r="G55" s="103"/>
      <c r="H55" s="70">
        <f>H54+H53+H52+H51+H50+H49+H48+H42+H41+H39+H37+H36+H34+H33+H32+H31+H30+H29+H28+H23+H22</f>
        <v>42464.536248000004</v>
      </c>
      <c r="I55" s="36">
        <f t="shared" si="1"/>
        <v>19.045809224973091</v>
      </c>
      <c r="J55" s="29"/>
    </row>
    <row r="56" spans="1:10" x14ac:dyDescent="0.25">
      <c r="A56" s="103" t="s">
        <v>85</v>
      </c>
      <c r="B56" s="103"/>
      <c r="C56" s="103"/>
      <c r="D56" s="103"/>
      <c r="E56" s="103"/>
      <c r="F56" s="103"/>
      <c r="G56" s="103"/>
      <c r="H56" s="70">
        <f>H45</f>
        <v>14160</v>
      </c>
      <c r="I56" s="36">
        <f t="shared" si="1"/>
        <v>6.3509149623250805</v>
      </c>
      <c r="J56" s="29"/>
    </row>
    <row r="57" spans="1:10" x14ac:dyDescent="0.25">
      <c r="A57" s="106" t="s">
        <v>86</v>
      </c>
      <c r="B57" s="106"/>
      <c r="C57" s="106"/>
      <c r="D57" s="106"/>
      <c r="E57" s="106"/>
      <c r="F57" s="106"/>
      <c r="G57" s="106"/>
      <c r="H57" s="70">
        <f>(H56+H55)*0.05</f>
        <v>2831.2268124000002</v>
      </c>
      <c r="I57" s="36">
        <f t="shared" si="1"/>
        <v>1.2698362093649085</v>
      </c>
      <c r="J57" s="29"/>
    </row>
    <row r="58" spans="1:10" x14ac:dyDescent="0.25">
      <c r="A58" s="103" t="s">
        <v>87</v>
      </c>
      <c r="B58" s="103"/>
      <c r="C58" s="103"/>
      <c r="D58" s="103"/>
      <c r="E58" s="103"/>
      <c r="F58" s="103"/>
      <c r="G58" s="103"/>
      <c r="H58" s="70">
        <f>H55+H56+H57</f>
        <v>59455.763060400001</v>
      </c>
      <c r="I58" s="36">
        <f t="shared" si="1"/>
        <v>26.66656039666308</v>
      </c>
      <c r="J58" s="29"/>
    </row>
    <row r="59" spans="1:10" x14ac:dyDescent="0.25">
      <c r="A59" s="103" t="s">
        <v>88</v>
      </c>
      <c r="B59" s="103"/>
      <c r="C59" s="103"/>
      <c r="D59" s="103"/>
      <c r="E59" s="103"/>
      <c r="F59" s="103"/>
      <c r="G59" s="103"/>
      <c r="H59" s="103"/>
      <c r="I59" s="71">
        <f>H58/12/185.8</f>
        <v>26.66656039666308</v>
      </c>
      <c r="J59" s="29"/>
    </row>
    <row r="60" spans="1:10" ht="15" customHeight="1" x14ac:dyDescent="0.25">
      <c r="A60" s="72"/>
      <c r="B60" s="72"/>
      <c r="C60" s="72"/>
      <c r="D60" s="72"/>
      <c r="E60" s="72"/>
      <c r="F60" s="72"/>
      <c r="G60" s="72"/>
      <c r="H60" s="72"/>
      <c r="I60" s="73"/>
    </row>
    <row r="61" spans="1:10" ht="15" customHeight="1" x14ac:dyDescent="0.25">
      <c r="C61" s="12"/>
      <c r="D61" s="74"/>
      <c r="E61" s="75"/>
      <c r="F61" s="12"/>
      <c r="G61" s="76"/>
      <c r="H61" s="77"/>
      <c r="I61" s="78"/>
      <c r="J61" s="12"/>
    </row>
    <row r="62" spans="1:10" ht="15" customHeight="1" x14ac:dyDescent="0.3">
      <c r="A62" s="95"/>
      <c r="B62" s="95"/>
      <c r="C62" s="12"/>
      <c r="D62" s="74"/>
      <c r="E62" s="75"/>
      <c r="F62" s="12"/>
      <c r="G62" s="76"/>
      <c r="H62" s="77"/>
      <c r="I62" s="78"/>
      <c r="J62" s="12"/>
    </row>
    <row r="63" spans="1:10" ht="21.75" customHeight="1" x14ac:dyDescent="0.25">
      <c r="A63" s="104"/>
      <c r="B63" s="104"/>
      <c r="C63" s="104"/>
      <c r="D63" s="74"/>
      <c r="F63" s="12"/>
      <c r="G63" s="79"/>
      <c r="H63" s="80"/>
      <c r="I63" s="79"/>
      <c r="J63" s="79"/>
    </row>
    <row r="64" spans="1:10" ht="15" customHeight="1" x14ac:dyDescent="0.3">
      <c r="A64" s="81"/>
      <c r="B64" s="82"/>
      <c r="C64" s="83"/>
      <c r="F64" s="12"/>
      <c r="G64" s="79"/>
      <c r="H64" s="80"/>
      <c r="I64" s="79"/>
      <c r="J64" s="79"/>
    </row>
    <row r="65" spans="1:8" ht="15.75" customHeight="1" x14ac:dyDescent="0.25">
      <c r="A65" s="105"/>
      <c r="B65" s="105"/>
      <c r="C65" s="12"/>
      <c r="D65" s="12"/>
      <c r="E65" s="12"/>
      <c r="F65" s="12"/>
      <c r="G65" s="76"/>
      <c r="H65" s="12"/>
    </row>
  </sheetData>
  <mergeCells count="33">
    <mergeCell ref="A63:C63"/>
    <mergeCell ref="A65:B65"/>
    <mergeCell ref="A56:G56"/>
    <mergeCell ref="A57:G57"/>
    <mergeCell ref="A58:G58"/>
    <mergeCell ref="A59:H59"/>
    <mergeCell ref="A62:B62"/>
    <mergeCell ref="A38:G38"/>
    <mergeCell ref="A43:G43"/>
    <mergeCell ref="A44:G44"/>
    <mergeCell ref="A46:G46"/>
    <mergeCell ref="A55:G55"/>
    <mergeCell ref="K18:N18"/>
    <mergeCell ref="A26:G26"/>
    <mergeCell ref="A27:G27"/>
    <mergeCell ref="C12:D12"/>
    <mergeCell ref="C13:D13"/>
    <mergeCell ref="C14:D14"/>
    <mergeCell ref="C15:D15"/>
    <mergeCell ref="B17:J17"/>
    <mergeCell ref="C8:D8"/>
    <mergeCell ref="C9:D9"/>
    <mergeCell ref="C10:D10"/>
    <mergeCell ref="C11:D11"/>
    <mergeCell ref="A21:I21"/>
    <mergeCell ref="B18:J18"/>
    <mergeCell ref="A1:B1"/>
    <mergeCell ref="E5:J5"/>
    <mergeCell ref="C7:D7"/>
    <mergeCell ref="H1:J1"/>
    <mergeCell ref="H2:J2"/>
    <mergeCell ref="H3:J3"/>
    <mergeCell ref="H4:J4"/>
  </mergeCells>
  <printOptions horizontalCentered="1"/>
  <pageMargins left="1.1811023622047245" right="0.39370078740157483" top="0.39370078740157483" bottom="0.39370078740157483" header="0.51181102362204722" footer="0.51181102362204722"/>
  <pageSetup paperSize="9" scale="50" fitToHeight="2" orientation="portrait" horizontalDpi="300" verticalDpi="300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</vt:lpstr>
      <vt:lpstr>'2019'!Excel_BuiltIn_Print_Area</vt:lpstr>
      <vt:lpstr>'2019'!Область_печати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mah2</dc:creator>
  <cp:lastModifiedBy>mah2</cp:lastModifiedBy>
  <cp:revision>7</cp:revision>
  <cp:lastPrinted>2025-08-15T07:04:14Z</cp:lastPrinted>
  <dcterms:created xsi:type="dcterms:W3CDTF">2006-09-28T08:33:49Z</dcterms:created>
  <dcterms:modified xsi:type="dcterms:W3CDTF">2025-08-15T07:30:42Z</dcterms:modified>
  <dc:language>ru-RU</dc:language>
</cp:coreProperties>
</file>